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МБДОУ" sheetId="1" r:id="rId1"/>
    <sheet name="СОШ" sheetId="2" r:id="rId2"/>
    <sheet name="УДОД" sheetId="3" r:id="rId3"/>
  </sheets>
  <definedNames>
    <definedName name="_xlnm.Print_Area" localSheetId="0">МБДОУ!$A$1:$G$24</definedName>
    <definedName name="_xlnm.Print_Area" localSheetId="1">СОШ!$A$1:$G$26</definedName>
    <definedName name="_xlnm.Print_Area" localSheetId="2">УДОД!$A$1:$G$24</definedName>
  </definedNames>
  <calcPr calcId="125725"/>
</workbook>
</file>

<file path=xl/calcChain.xml><?xml version="1.0" encoding="utf-8"?>
<calcChain xmlns="http://schemas.openxmlformats.org/spreadsheetml/2006/main">
  <c r="C18" i="3"/>
  <c r="C18" i="2"/>
  <c r="C18" i="1"/>
  <c r="G23" i="3"/>
  <c r="G22"/>
  <c r="G21"/>
  <c r="G20"/>
  <c r="G23" i="2"/>
  <c r="G22"/>
  <c r="G21"/>
  <c r="G20"/>
  <c r="G21" i="1"/>
  <c r="G22"/>
  <c r="G23"/>
  <c r="G20"/>
  <c r="D18"/>
  <c r="D18" i="3"/>
  <c r="E18"/>
  <c r="F18"/>
  <c r="F18" i="2"/>
  <c r="F18" i="1"/>
  <c r="E18" i="2"/>
  <c r="E18" i="1"/>
  <c r="G18" i="3" l="1"/>
  <c r="G18" i="1"/>
  <c r="D18" i="2"/>
  <c r="G18" s="1"/>
</calcChain>
</file>

<file path=xl/sharedStrings.xml><?xml version="1.0" encoding="utf-8"?>
<sst xmlns="http://schemas.openxmlformats.org/spreadsheetml/2006/main" count="104" uniqueCount="45">
  <si>
    <t>Приложение № 2</t>
  </si>
  <si>
    <t xml:space="preserve">к  Программе "Развитие образования </t>
  </si>
  <si>
    <t>Кингисеппского муниципального района"</t>
  </si>
  <si>
    <t>Паспорт подпрограммы</t>
  </si>
  <si>
    <t>Наименование подпрограммы</t>
  </si>
  <si>
    <t>Цель подпрограммы</t>
  </si>
  <si>
    <t>Обеспечение госудрственных гарантий доступного и качественного дошкольного образования в Кингисеппском районе</t>
  </si>
  <si>
    <t>Муниципальный заказчик подпрограммы</t>
  </si>
  <si>
    <t>Комитет по образованию администрации МО "Кингисеппский муниципальный район"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</si>
  <si>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</si>
  <si>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</si>
  <si>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</si>
  <si>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</si>
  <si>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2015 год</t>
  </si>
  <si>
    <t>2016 год</t>
  </si>
  <si>
    <t>Итого</t>
  </si>
  <si>
    <t>Всего:</t>
  </si>
  <si>
    <t>в том числе:</t>
  </si>
  <si>
    <t>Средства федерального бюджета</t>
  </si>
  <si>
    <t>Средства бюджета Ленинградской области</t>
  </si>
  <si>
    <t>Внебюджетные источники</t>
  </si>
  <si>
    <t>Средства бюджета МО "Кингисеппский муниципальный район"</t>
  </si>
  <si>
    <t>Планируемые результаты реализации подпрограммы</t>
  </si>
  <si>
    <t>Развитие общего образования</t>
  </si>
  <si>
    <t>Обеспечение  доступности, содержания  и качества  образования, соответствующего современным требованиям</t>
  </si>
  <si>
    <t>Повышение уровня доступности, содержания  и качества  образования. Совершенствование работы с одаренными детьми по развитию их личности, способностей и одаренностей, мотивации к познанию и творчеству. Развитие кадрового потенциала и воспитательной системы общего образования.  Создание условий в инфраструктуре образования, отвечающих современным требованиям и нормам СанПиН для реализации образовательной программы общего образования. Обеспечение безопасности участников образовательного процесса</t>
  </si>
  <si>
    <t xml:space="preserve">Развитие дополнительного образования </t>
  </si>
  <si>
    <t>Обеспечение доступности, содержания  и качества  дополнительного образования, соответствующего современным требованиям</t>
  </si>
  <si>
    <t>Повышение уровня доступности, содержания  и качества  дополнительного образования. Совершенствование работы с одаренными детьми по развитию их личности, способностей и одаренностей, мотивации к познанию и творчеству. Обеспечение безопасности участников образовательного процесса. Создание условий в инфраструктуре образования, отвечающих современным требованиям и нормам для реализации образовательной программы дополнительного образования</t>
  </si>
  <si>
    <t>2017 год</t>
  </si>
  <si>
    <t>Укрепление материально-технической базы общеобразовательных учреждений в соответствии с современными требованиями и нормами СанПиН.  Обеспечение условий для получения образования, соответствующим современным требованиям. Повышение уровня безопасности учащихся и персонала учреждений образования. Укрепление материальной базы учреждений по вопросам обеспечения пожарной безопасности и антитеррористической защищенности. Сокращение числа детского дорожно-транспортного травматизма участников учебно-воспитательного процесса. Совершенствование работы по профилактике дорожно-транспортного травматизма. Обеспечение безопасных условий при организации подвоза школьников к месту учебы и обратно.</t>
  </si>
  <si>
    <t>Расходы (тыс. рублей)</t>
  </si>
  <si>
    <t xml:space="preserve">100%-е освоение учащимися программ начального общего, основного общего, среднего общего образования. Увеличение доли учащихся, реализующих федеральные государственные образовательные стандарты. 100% охват обучающихся 10-11 классов программами профильного обучения. 100 % выпускников, получивших документ государственного образца. Обеспечение рабочими местами учащихся с ОВЗ на дому. </t>
  </si>
  <si>
    <t>Развитие дошкольного образования</t>
  </si>
  <si>
    <t>Обеспечение  доступности, содержания и качества дополнительного образования, соответствующего современным требованиям. Удовлетворение запроса населения на предоставление услуг дополнительного образования.  Создание оптимальной системы по работе с одаренными  детьми. Увеличение доли учащихся , участвующих в конкурсах различного уровня. Повышение уровня комплексной безопасности учащихся и работников учреждений дополнительного образования.Укрепление материально-технической базы учреждений дополнительного образования по вопросам пожарной безопасности и антитеррористической защищенности. Укрепление материально-технической базы учреждений дополнительного образования в соответствии с современными требованиями и нормами СанПиН</t>
  </si>
  <si>
    <t>2014 год</t>
  </si>
  <si>
    <t xml:space="preserve">Использование дистанционных технологий при организации учебного процесса учащихся с ОВЗ.Реализация проектов формирования технологической среды системы образования (БШДО, СГО, "Электронная школа"), развитие дистанционного обучения. Создание оптимальной системы по работе с одаренными детьми.Увеличение доли талантливых учащихся, получивших материальную поддержку.Увеличение доли обучающихся, принявших участие во всероссийской и региональной олимпиаде школьников.Увеличение доли обучающихся, принявших участие в спортивных соревнованиях .Увеличение количества выпускников, получивших золотые и серебряные медали.Создание оптимальных условий для профессионального и личностного роста кадров системы образования.Увеличение количества педагогов, принявших учатсие в конкурсах профессионального мастерства.Увеличение доли талантливых учителей, получивших материальную поддержку.Увеличение доли учителей прошедших повышение квалификации.Повышение эффективности деятельности классных руководителей.Обеспечение информирования граждан об образовательных услугах через ведомственную систему "Е-услуги.Образование". </t>
  </si>
  <si>
    <t>2014 - 2017 годы</t>
  </si>
  <si>
    <t>Создание условий для освоения детьми дошкольного возраста основной общеобразвательной программы дошкольного образования. Создание условий по организации ухода и присмотра  за детьми дошкольнго возраста.  Повышение профессионального мастерства педагогических работников системы дошкоьного образования. Создание дополнительных мест в муниципальных  образовательных организациях. Развитие вариативных форм дошкольного образования.  Создание условий в инфраструктуре образования, отвечающих современным требованиям и нормам  для реализации образовательной программы дошкольного образования. Повышение  безопасности  образовательного процесса в дошкольных учреждениях</t>
  </si>
  <si>
    <t xml:space="preserve">Ликвидация очредности в дошкольные образовательные учрежденияи. Увеличение охвата детей в возрасте от 1 года до 7 лет дошкольным образованием  до уровня 83%. Создание 360 дополнительных мест в муниципальных дошкольных обазовательных учреждениях за счет использования внутреннего резерва и строительства новых объектов. Повышение уровня безопасности воспитанников и персонала учреждений дошкольного  образования. Укрепление материальной-технической  базы учреждений. Обеспечение комплексной безопасности                                                    </t>
  </si>
  <si>
    <t>2014-2017 годы</t>
  </si>
  <si>
    <t>УТВЕРЖДЕН</t>
  </si>
  <si>
    <t xml:space="preserve">постановлением МО "Кингисеппский </t>
  </si>
  <si>
    <t>муниципальный район"</t>
  </si>
  <si>
    <t>от 17.06.2015 года № 1398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</si>
</sst>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7" fillId="2" borderId="0" xfId="0" applyFont="1" applyFill="1"/>
    <xf numFmtId="0" fontId="4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3" fillId="0" borderId="1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activeCell="D4" sqref="D4:G4"/>
    </sheetView>
  </sheetViews>
  <sheetFormatPr defaultRowHeight="15"/>
  <cols>
    <col min="1" max="1" width="17.42578125" customWidth="1"/>
    <col min="2" max="2" width="22.5703125" customWidth="1"/>
    <col min="3" max="3" width="11.42578125" customWidth="1"/>
    <col min="4" max="4" width="10.85546875" customWidth="1"/>
    <col min="5" max="5" width="11" customWidth="1"/>
    <col min="6" max="6" width="9.42578125" customWidth="1"/>
    <col min="7" max="7" width="10.7109375" customWidth="1"/>
  </cols>
  <sheetData>
    <row r="1" spans="1:7" ht="15.75" customHeight="1">
      <c r="D1" s="28" t="s">
        <v>41</v>
      </c>
      <c r="E1" s="28"/>
      <c r="F1" s="28"/>
      <c r="G1" s="28"/>
    </row>
    <row r="2" spans="1:7" ht="14.25" customHeight="1">
      <c r="D2" s="28" t="s">
        <v>42</v>
      </c>
      <c r="E2" s="28"/>
      <c r="F2" s="28"/>
      <c r="G2" s="28"/>
    </row>
    <row r="3" spans="1:7" ht="14.25" customHeight="1">
      <c r="D3" s="28" t="s">
        <v>43</v>
      </c>
      <c r="E3" s="28"/>
      <c r="F3" s="28"/>
      <c r="G3" s="28"/>
    </row>
    <row r="4" spans="1:7" ht="15" customHeight="1">
      <c r="D4" s="28" t="s">
        <v>44</v>
      </c>
      <c r="E4" s="28"/>
      <c r="F4" s="28"/>
      <c r="G4" s="28"/>
    </row>
    <row r="5" spans="1:7" ht="18" customHeight="1">
      <c r="G5" s="1" t="s">
        <v>0</v>
      </c>
    </row>
    <row r="6" spans="1:7" ht="15" customHeight="1">
      <c r="D6" s="28" t="s">
        <v>1</v>
      </c>
      <c r="E6" s="28"/>
      <c r="F6" s="28"/>
      <c r="G6" s="28"/>
    </row>
    <row r="7" spans="1:7" ht="17.25" customHeight="1">
      <c r="D7" s="28" t="s">
        <v>2</v>
      </c>
      <c r="E7" s="28"/>
      <c r="F7" s="28"/>
      <c r="G7" s="28"/>
    </row>
    <row r="8" spans="1:7" ht="15" customHeight="1">
      <c r="D8" s="29"/>
      <c r="E8" s="28"/>
      <c r="F8" s="28"/>
      <c r="G8" s="28"/>
    </row>
    <row r="9" spans="1:7" ht="15.75">
      <c r="A9" s="30" t="s">
        <v>3</v>
      </c>
      <c r="B9" s="30"/>
      <c r="C9" s="30"/>
      <c r="D9" s="30"/>
      <c r="E9" s="30"/>
      <c r="F9" s="30"/>
      <c r="G9" s="30"/>
    </row>
    <row r="11" spans="1:7" ht="30.75" customHeight="1">
      <c r="A11" s="2" t="s">
        <v>4</v>
      </c>
      <c r="B11" s="15" t="s">
        <v>33</v>
      </c>
      <c r="C11" s="15"/>
      <c r="D11" s="17"/>
      <c r="E11" s="17"/>
      <c r="F11" s="17"/>
      <c r="G11" s="17"/>
    </row>
    <row r="12" spans="1:7" ht="38.25" customHeight="1">
      <c r="A12" s="2" t="s">
        <v>5</v>
      </c>
      <c r="B12" s="15" t="s">
        <v>6</v>
      </c>
      <c r="C12" s="15"/>
      <c r="D12" s="17"/>
      <c r="E12" s="17"/>
      <c r="F12" s="17"/>
      <c r="G12" s="17"/>
    </row>
    <row r="13" spans="1:7" ht="48" customHeight="1">
      <c r="A13" s="2" t="s">
        <v>7</v>
      </c>
      <c r="B13" s="15" t="s">
        <v>8</v>
      </c>
      <c r="C13" s="15"/>
      <c r="D13" s="17"/>
      <c r="E13" s="17"/>
      <c r="F13" s="17"/>
      <c r="G13" s="17"/>
    </row>
    <row r="14" spans="1:7" ht="177.75" customHeight="1">
      <c r="A14" s="2" t="s">
        <v>9</v>
      </c>
      <c r="B14" s="18" t="s">
        <v>38</v>
      </c>
      <c r="C14" s="19"/>
      <c r="D14" s="19"/>
      <c r="E14" s="19"/>
      <c r="F14" s="19"/>
      <c r="G14" s="20"/>
    </row>
    <row r="15" spans="1:7" ht="33" customHeight="1">
      <c r="A15" s="2" t="s">
        <v>10</v>
      </c>
      <c r="B15" s="15" t="s">
        <v>37</v>
      </c>
      <c r="C15" s="15"/>
      <c r="D15" s="15"/>
      <c r="E15" s="15"/>
      <c r="F15" s="15"/>
      <c r="G15" s="15"/>
    </row>
    <row r="16" spans="1:7" ht="21.75" customHeight="1">
      <c r="A16" s="24" t="s">
        <v>11</v>
      </c>
      <c r="B16" s="27" t="s">
        <v>12</v>
      </c>
      <c r="C16" s="21" t="s">
        <v>31</v>
      </c>
      <c r="D16" s="22"/>
      <c r="E16" s="22"/>
      <c r="F16" s="22"/>
      <c r="G16" s="23"/>
    </row>
    <row r="17" spans="1:10">
      <c r="A17" s="25"/>
      <c r="B17" s="27"/>
      <c r="C17" s="5" t="s">
        <v>35</v>
      </c>
      <c r="D17" s="3" t="s">
        <v>13</v>
      </c>
      <c r="E17" s="3" t="s">
        <v>14</v>
      </c>
      <c r="F17" s="3" t="s">
        <v>29</v>
      </c>
      <c r="G17" s="3" t="s">
        <v>15</v>
      </c>
    </row>
    <row r="18" spans="1:10">
      <c r="A18" s="25"/>
      <c r="B18" s="2" t="s">
        <v>16</v>
      </c>
      <c r="C18" s="16">
        <f>SUM(C20:C23)</f>
        <v>383137.2</v>
      </c>
      <c r="D18" s="16">
        <f>SUM(D20:D23)</f>
        <v>469581.9</v>
      </c>
      <c r="E18" s="16">
        <f t="shared" ref="E18:F18" si="0">SUM(E20:E23)</f>
        <v>312860.7</v>
      </c>
      <c r="F18" s="16">
        <f t="shared" si="0"/>
        <v>372525.6</v>
      </c>
      <c r="G18" s="16">
        <f>SUM(C18:F18)</f>
        <v>1538105.4</v>
      </c>
      <c r="H18" s="14"/>
    </row>
    <row r="19" spans="1:10" ht="15.75" customHeight="1">
      <c r="A19" s="25"/>
      <c r="B19" s="2" t="s">
        <v>17</v>
      </c>
      <c r="C19" s="16"/>
      <c r="D19" s="16"/>
      <c r="E19" s="16"/>
      <c r="F19" s="16"/>
      <c r="G19" s="16"/>
    </row>
    <row r="20" spans="1:10" ht="33" customHeight="1">
      <c r="A20" s="25"/>
      <c r="B20" s="2" t="s">
        <v>18</v>
      </c>
      <c r="C20" s="10">
        <v>0</v>
      </c>
      <c r="D20" s="10">
        <v>0</v>
      </c>
      <c r="E20" s="10">
        <v>0</v>
      </c>
      <c r="F20" s="10">
        <v>0</v>
      </c>
      <c r="G20" s="10">
        <f>SUM(C20:F20)</f>
        <v>0</v>
      </c>
    </row>
    <row r="21" spans="1:10" ht="34.5" customHeight="1">
      <c r="A21" s="25"/>
      <c r="B21" s="2" t="s">
        <v>19</v>
      </c>
      <c r="C21" s="10">
        <v>185796.1</v>
      </c>
      <c r="D21" s="10">
        <v>181347.9</v>
      </c>
      <c r="E21" s="10">
        <v>158241.20000000001</v>
      </c>
      <c r="F21" s="10">
        <v>186322.7</v>
      </c>
      <c r="G21" s="10">
        <f t="shared" ref="G21:G23" si="1">SUM(C21:F21)</f>
        <v>711707.89999999991</v>
      </c>
    </row>
    <row r="22" spans="1:10" ht="30.75" customHeight="1">
      <c r="A22" s="25"/>
      <c r="B22" s="2" t="s">
        <v>20</v>
      </c>
      <c r="C22" s="10">
        <v>0</v>
      </c>
      <c r="D22" s="10">
        <v>0</v>
      </c>
      <c r="E22" s="10">
        <v>0</v>
      </c>
      <c r="F22" s="10">
        <v>0</v>
      </c>
      <c r="G22" s="10">
        <f t="shared" si="1"/>
        <v>0</v>
      </c>
      <c r="J22" s="12"/>
    </row>
    <row r="23" spans="1:10" ht="48" customHeight="1">
      <c r="A23" s="26"/>
      <c r="B23" s="2" t="s">
        <v>21</v>
      </c>
      <c r="C23" s="10">
        <v>197341.1</v>
      </c>
      <c r="D23" s="10">
        <v>288234</v>
      </c>
      <c r="E23" s="10">
        <v>154619.5</v>
      </c>
      <c r="F23" s="10">
        <v>186202.9</v>
      </c>
      <c r="G23" s="10">
        <f t="shared" si="1"/>
        <v>826397.5</v>
      </c>
    </row>
    <row r="24" spans="1:10" ht="130.5" customHeight="1">
      <c r="A24" s="2" t="s">
        <v>22</v>
      </c>
      <c r="B24" s="15" t="s">
        <v>39</v>
      </c>
      <c r="C24" s="15"/>
      <c r="D24" s="15"/>
      <c r="E24" s="15"/>
      <c r="F24" s="15"/>
      <c r="G24" s="15"/>
    </row>
  </sheetData>
  <mergeCells count="22">
    <mergeCell ref="D1:G1"/>
    <mergeCell ref="D2:G2"/>
    <mergeCell ref="D3:G3"/>
    <mergeCell ref="D4:G4"/>
    <mergeCell ref="B12:G12"/>
    <mergeCell ref="D6:G6"/>
    <mergeCell ref="D7:G7"/>
    <mergeCell ref="D8:G8"/>
    <mergeCell ref="A9:G9"/>
    <mergeCell ref="B11:G11"/>
    <mergeCell ref="A16:A23"/>
    <mergeCell ref="B16:B17"/>
    <mergeCell ref="D18:D19"/>
    <mergeCell ref="E18:E19"/>
    <mergeCell ref="G18:G19"/>
    <mergeCell ref="B24:G24"/>
    <mergeCell ref="F18:F19"/>
    <mergeCell ref="B13:G13"/>
    <mergeCell ref="B14:G14"/>
    <mergeCell ref="B15:G15"/>
    <mergeCell ref="C16:G16"/>
    <mergeCell ref="C18:C19"/>
  </mergeCells>
  <pageMargins left="0.70866141732283472" right="0" top="0.35433070866141736" bottom="0.15748031496062992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selection activeCell="D4" sqref="D4:G4"/>
    </sheetView>
  </sheetViews>
  <sheetFormatPr defaultRowHeight="15"/>
  <cols>
    <col min="1" max="2" width="20" customWidth="1"/>
    <col min="3" max="3" width="10.85546875" customWidth="1"/>
    <col min="4" max="4" width="10.140625" customWidth="1"/>
    <col min="5" max="5" width="10" customWidth="1"/>
    <col min="6" max="6" width="11.7109375" customWidth="1"/>
    <col min="7" max="7" width="11.140625" customWidth="1"/>
  </cols>
  <sheetData>
    <row r="1" spans="1:7">
      <c r="D1" s="28" t="s">
        <v>41</v>
      </c>
      <c r="E1" s="28"/>
      <c r="F1" s="28"/>
      <c r="G1" s="28"/>
    </row>
    <row r="2" spans="1:7">
      <c r="D2" s="28" t="s">
        <v>42</v>
      </c>
      <c r="E2" s="28"/>
      <c r="F2" s="28"/>
      <c r="G2" s="28"/>
    </row>
    <row r="3" spans="1:7">
      <c r="D3" s="28" t="s">
        <v>43</v>
      </c>
      <c r="E3" s="28"/>
      <c r="F3" s="28"/>
      <c r="G3" s="28"/>
    </row>
    <row r="4" spans="1:7">
      <c r="D4" s="28" t="s">
        <v>44</v>
      </c>
      <c r="E4" s="28"/>
      <c r="F4" s="28"/>
      <c r="G4" s="28"/>
    </row>
    <row r="5" spans="1:7" ht="17.25" customHeight="1">
      <c r="D5" s="4"/>
      <c r="E5" s="4"/>
      <c r="F5" s="4"/>
      <c r="G5" s="1" t="s">
        <v>0</v>
      </c>
    </row>
    <row r="6" spans="1:7" ht="17.25" customHeight="1">
      <c r="D6" s="41" t="s">
        <v>1</v>
      </c>
      <c r="E6" s="41"/>
      <c r="F6" s="41"/>
      <c r="G6" s="41"/>
    </row>
    <row r="7" spans="1:7" ht="17.25" customHeight="1">
      <c r="D7" s="41" t="s">
        <v>2</v>
      </c>
      <c r="E7" s="41"/>
      <c r="F7" s="41"/>
      <c r="G7" s="41"/>
    </row>
    <row r="8" spans="1:7" ht="13.5" customHeight="1">
      <c r="D8" s="29"/>
      <c r="E8" s="28"/>
      <c r="F8" s="28"/>
      <c r="G8" s="28"/>
    </row>
    <row r="9" spans="1:7" ht="15.75">
      <c r="A9" s="30" t="s">
        <v>3</v>
      </c>
      <c r="B9" s="30"/>
      <c r="C9" s="30"/>
      <c r="D9" s="30"/>
      <c r="E9" s="30"/>
      <c r="F9" s="30"/>
      <c r="G9" s="30"/>
    </row>
    <row r="11" spans="1:7" ht="32.25" customHeight="1">
      <c r="A11" s="2" t="s">
        <v>4</v>
      </c>
      <c r="B11" s="15" t="s">
        <v>23</v>
      </c>
      <c r="C11" s="15"/>
      <c r="D11" s="15"/>
      <c r="E11" s="15"/>
      <c r="F11" s="15"/>
      <c r="G11" s="15"/>
    </row>
    <row r="12" spans="1:7" ht="35.25" customHeight="1">
      <c r="A12" s="2" t="s">
        <v>5</v>
      </c>
      <c r="B12" s="15" t="s">
        <v>24</v>
      </c>
      <c r="C12" s="15"/>
      <c r="D12" s="15"/>
      <c r="E12" s="15"/>
      <c r="F12" s="15"/>
      <c r="G12" s="15"/>
    </row>
    <row r="13" spans="1:7" ht="34.5" customHeight="1">
      <c r="A13" s="2" t="s">
        <v>7</v>
      </c>
      <c r="B13" s="15" t="s">
        <v>8</v>
      </c>
      <c r="C13" s="15"/>
      <c r="D13" s="15"/>
      <c r="E13" s="15"/>
      <c r="F13" s="15"/>
      <c r="G13" s="15"/>
    </row>
    <row r="14" spans="1:7" ht="129.75" customHeight="1">
      <c r="A14" s="2" t="s">
        <v>9</v>
      </c>
      <c r="B14" s="15" t="s">
        <v>25</v>
      </c>
      <c r="C14" s="15"/>
      <c r="D14" s="15"/>
      <c r="E14" s="15"/>
      <c r="F14" s="15"/>
      <c r="G14" s="15"/>
    </row>
    <row r="15" spans="1:7" ht="32.25" customHeight="1">
      <c r="A15" s="2" t="s">
        <v>10</v>
      </c>
      <c r="B15" s="15" t="s">
        <v>37</v>
      </c>
      <c r="C15" s="15"/>
      <c r="D15" s="15"/>
      <c r="E15" s="15"/>
      <c r="F15" s="15"/>
      <c r="G15" s="15"/>
    </row>
    <row r="16" spans="1:7" ht="23.25" customHeight="1">
      <c r="A16" s="24" t="s">
        <v>11</v>
      </c>
      <c r="B16" s="27" t="s">
        <v>12</v>
      </c>
      <c r="C16" s="21" t="s">
        <v>31</v>
      </c>
      <c r="D16" s="22"/>
      <c r="E16" s="22"/>
      <c r="F16" s="22"/>
      <c r="G16" s="23"/>
    </row>
    <row r="17" spans="1:8">
      <c r="A17" s="25"/>
      <c r="B17" s="27"/>
      <c r="C17" s="5" t="s">
        <v>35</v>
      </c>
      <c r="D17" s="3" t="s">
        <v>13</v>
      </c>
      <c r="E17" s="3" t="s">
        <v>14</v>
      </c>
      <c r="F17" s="3" t="s">
        <v>29</v>
      </c>
      <c r="G17" s="3" t="s">
        <v>15</v>
      </c>
    </row>
    <row r="18" spans="1:8">
      <c r="A18" s="25"/>
      <c r="B18" s="2" t="s">
        <v>16</v>
      </c>
      <c r="C18" s="16">
        <f t="shared" ref="C18" si="0">SUM(C20:C23)</f>
        <v>437191.19999999995</v>
      </c>
      <c r="D18" s="16">
        <f t="shared" ref="D18:E18" si="1">SUM(D20:D23)</f>
        <v>428252.3</v>
      </c>
      <c r="E18" s="16">
        <f t="shared" si="1"/>
        <v>439000.1</v>
      </c>
      <c r="F18" s="16">
        <f>SUM(F20:F23)</f>
        <v>438080.1</v>
      </c>
      <c r="G18" s="16">
        <f>SUM(C18:F18)</f>
        <v>1742523.7000000002</v>
      </c>
      <c r="H18">
        <v>5</v>
      </c>
    </row>
    <row r="19" spans="1:8" ht="15.75" customHeight="1">
      <c r="A19" s="25"/>
      <c r="B19" s="2" t="s">
        <v>17</v>
      </c>
      <c r="C19" s="16"/>
      <c r="D19" s="16"/>
      <c r="E19" s="16"/>
      <c r="F19" s="16"/>
      <c r="G19" s="16"/>
    </row>
    <row r="20" spans="1:8" ht="44.25" customHeight="1">
      <c r="A20" s="25"/>
      <c r="B20" s="2" t="s">
        <v>18</v>
      </c>
      <c r="C20" s="10">
        <v>1500</v>
      </c>
      <c r="D20" s="13">
        <v>0</v>
      </c>
      <c r="E20" s="13">
        <v>0</v>
      </c>
      <c r="F20" s="13">
        <v>0</v>
      </c>
      <c r="G20" s="9">
        <f>SUM(C20:F20)</f>
        <v>1500</v>
      </c>
    </row>
    <row r="21" spans="1:8" ht="45" customHeight="1">
      <c r="A21" s="25"/>
      <c r="B21" s="2" t="s">
        <v>19</v>
      </c>
      <c r="C21" s="13">
        <v>370140.1</v>
      </c>
      <c r="D21" s="13">
        <v>373111.1</v>
      </c>
      <c r="E21" s="13">
        <v>380345.5</v>
      </c>
      <c r="F21" s="13">
        <v>385925.5</v>
      </c>
      <c r="G21" s="9">
        <f t="shared" ref="G21:G23" si="2">SUM(C21:F21)</f>
        <v>1509522.2</v>
      </c>
    </row>
    <row r="22" spans="1:8" ht="31.5" customHeight="1">
      <c r="A22" s="25"/>
      <c r="B22" s="2" t="s">
        <v>20</v>
      </c>
      <c r="C22" s="13">
        <v>0</v>
      </c>
      <c r="D22" s="13">
        <v>0</v>
      </c>
      <c r="E22" s="13">
        <v>0</v>
      </c>
      <c r="F22" s="13">
        <v>0</v>
      </c>
      <c r="G22" s="9">
        <f t="shared" si="2"/>
        <v>0</v>
      </c>
    </row>
    <row r="23" spans="1:8" ht="62.25" customHeight="1">
      <c r="A23" s="26"/>
      <c r="B23" s="6" t="s">
        <v>21</v>
      </c>
      <c r="C23" s="13">
        <v>65551.100000000006</v>
      </c>
      <c r="D23" s="13">
        <v>55141.2</v>
      </c>
      <c r="E23" s="13">
        <v>58654.6</v>
      </c>
      <c r="F23" s="13">
        <v>52154.6</v>
      </c>
      <c r="G23" s="9">
        <f t="shared" si="2"/>
        <v>231501.5</v>
      </c>
    </row>
    <row r="24" spans="1:8" ht="78" customHeight="1">
      <c r="A24" s="37" t="s">
        <v>22</v>
      </c>
      <c r="B24" s="38" t="s">
        <v>32</v>
      </c>
      <c r="C24" s="39"/>
      <c r="D24" s="39"/>
      <c r="E24" s="39"/>
      <c r="F24" s="39"/>
      <c r="G24" s="40"/>
    </row>
    <row r="25" spans="1:8" ht="228" customHeight="1">
      <c r="A25" s="31"/>
      <c r="B25" s="31" t="s">
        <v>36</v>
      </c>
      <c r="C25" s="32"/>
      <c r="D25" s="32"/>
      <c r="E25" s="32"/>
      <c r="F25" s="32"/>
      <c r="G25" s="33"/>
    </row>
    <row r="26" spans="1:8" ht="165.75" customHeight="1">
      <c r="A26" s="34"/>
      <c r="B26" s="34" t="s">
        <v>30</v>
      </c>
      <c r="C26" s="35"/>
      <c r="D26" s="35"/>
      <c r="E26" s="35"/>
      <c r="F26" s="35"/>
      <c r="G26" s="36"/>
    </row>
    <row r="27" spans="1:8" ht="26.25" customHeight="1"/>
  </sheetData>
  <mergeCells count="25">
    <mergeCell ref="D1:G1"/>
    <mergeCell ref="D2:G2"/>
    <mergeCell ref="D3:G3"/>
    <mergeCell ref="D4:G4"/>
    <mergeCell ref="B12:G12"/>
    <mergeCell ref="D6:G6"/>
    <mergeCell ref="D7:G7"/>
    <mergeCell ref="D8:G8"/>
    <mergeCell ref="A9:G9"/>
    <mergeCell ref="B11:G11"/>
    <mergeCell ref="B13:G13"/>
    <mergeCell ref="B14:G14"/>
    <mergeCell ref="B15:G15"/>
    <mergeCell ref="A16:A23"/>
    <mergeCell ref="B16:B17"/>
    <mergeCell ref="D18:D19"/>
    <mergeCell ref="E18:E19"/>
    <mergeCell ref="G18:G19"/>
    <mergeCell ref="B25:G25"/>
    <mergeCell ref="B26:G26"/>
    <mergeCell ref="A24:A26"/>
    <mergeCell ref="B24:G24"/>
    <mergeCell ref="C16:G16"/>
    <mergeCell ref="C18:C19"/>
    <mergeCell ref="F18:F19"/>
  </mergeCells>
  <pageMargins left="0.70866141732283472" right="0.11811023622047245" top="0.55118110236220474" bottom="0.15748031496062992" header="0.31496062992125984" footer="0.31496062992125984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activeCell="D4" sqref="D4:G4"/>
    </sheetView>
  </sheetViews>
  <sheetFormatPr defaultColWidth="21.28515625" defaultRowHeight="15"/>
  <cols>
    <col min="1" max="1" width="15.7109375" customWidth="1"/>
    <col min="2" max="2" width="23.7109375" customWidth="1"/>
    <col min="3" max="3" width="10.42578125" customWidth="1"/>
    <col min="4" max="4" width="11.28515625" customWidth="1"/>
    <col min="5" max="5" width="10.28515625" customWidth="1"/>
    <col min="6" max="6" width="10.85546875" customWidth="1"/>
    <col min="7" max="7" width="9.7109375" customWidth="1"/>
  </cols>
  <sheetData>
    <row r="1" spans="1:7">
      <c r="D1" s="28" t="s">
        <v>41</v>
      </c>
      <c r="E1" s="28"/>
      <c r="F1" s="28"/>
      <c r="G1" s="28"/>
    </row>
    <row r="2" spans="1:7">
      <c r="D2" s="28" t="s">
        <v>42</v>
      </c>
      <c r="E2" s="28"/>
      <c r="F2" s="28"/>
      <c r="G2" s="28"/>
    </row>
    <row r="3" spans="1:7">
      <c r="D3" s="28" t="s">
        <v>43</v>
      </c>
      <c r="E3" s="28"/>
      <c r="F3" s="28"/>
      <c r="G3" s="28"/>
    </row>
    <row r="4" spans="1:7">
      <c r="D4" s="28" t="s">
        <v>44</v>
      </c>
      <c r="E4" s="28"/>
      <c r="F4" s="28"/>
      <c r="G4" s="28"/>
    </row>
    <row r="5" spans="1:7" ht="17.25" customHeight="1">
      <c r="G5" s="1" t="s">
        <v>0</v>
      </c>
    </row>
    <row r="6" spans="1:7" ht="17.25" customHeight="1">
      <c r="D6" s="28" t="s">
        <v>1</v>
      </c>
      <c r="E6" s="28"/>
      <c r="F6" s="28"/>
      <c r="G6" s="28"/>
    </row>
    <row r="7" spans="1:7" ht="16.5" customHeight="1">
      <c r="D7" s="28" t="s">
        <v>2</v>
      </c>
      <c r="E7" s="28"/>
      <c r="F7" s="28"/>
      <c r="G7" s="28"/>
    </row>
    <row r="8" spans="1:7" ht="13.5" customHeight="1">
      <c r="D8" s="29"/>
      <c r="E8" s="28"/>
      <c r="F8" s="28"/>
      <c r="G8" s="28"/>
    </row>
    <row r="9" spans="1:7" ht="15.75">
      <c r="A9" s="30" t="s">
        <v>3</v>
      </c>
      <c r="B9" s="30"/>
      <c r="C9" s="30"/>
      <c r="D9" s="30"/>
      <c r="E9" s="30"/>
      <c r="F9" s="30"/>
      <c r="G9" s="30"/>
    </row>
    <row r="11" spans="1:7" ht="33" customHeight="1">
      <c r="A11" s="2" t="s">
        <v>4</v>
      </c>
      <c r="B11" s="15" t="s">
        <v>26</v>
      </c>
      <c r="C11" s="15"/>
      <c r="D11" s="15"/>
      <c r="E11" s="15"/>
      <c r="F11" s="15"/>
      <c r="G11" s="15"/>
    </row>
    <row r="12" spans="1:7" ht="36.75" customHeight="1">
      <c r="A12" s="2" t="s">
        <v>5</v>
      </c>
      <c r="B12" s="15" t="s">
        <v>27</v>
      </c>
      <c r="C12" s="15"/>
      <c r="D12" s="15"/>
      <c r="E12" s="15"/>
      <c r="F12" s="15"/>
      <c r="G12" s="15"/>
    </row>
    <row r="13" spans="1:7" ht="46.5" customHeight="1">
      <c r="A13" s="2" t="s">
        <v>7</v>
      </c>
      <c r="B13" s="15" t="s">
        <v>8</v>
      </c>
      <c r="C13" s="15"/>
      <c r="D13" s="15"/>
      <c r="E13" s="15"/>
      <c r="F13" s="15"/>
      <c r="G13" s="15"/>
    </row>
    <row r="14" spans="1:7" ht="114" customHeight="1">
      <c r="A14" s="2" t="s">
        <v>9</v>
      </c>
      <c r="B14" s="15" t="s">
        <v>28</v>
      </c>
      <c r="C14" s="15"/>
      <c r="D14" s="15"/>
      <c r="E14" s="15"/>
      <c r="F14" s="15"/>
      <c r="G14" s="15"/>
    </row>
    <row r="15" spans="1:7" ht="31.5" customHeight="1">
      <c r="A15" s="2" t="s">
        <v>10</v>
      </c>
      <c r="B15" s="15" t="s">
        <v>40</v>
      </c>
      <c r="C15" s="15"/>
      <c r="D15" s="15"/>
      <c r="E15" s="15"/>
      <c r="F15" s="15"/>
      <c r="G15" s="15"/>
    </row>
    <row r="16" spans="1:7" ht="22.5" customHeight="1">
      <c r="A16" s="24" t="s">
        <v>11</v>
      </c>
      <c r="B16" s="45" t="s">
        <v>12</v>
      </c>
      <c r="C16" s="42" t="s">
        <v>31</v>
      </c>
      <c r="D16" s="43"/>
      <c r="E16" s="43"/>
      <c r="F16" s="43"/>
      <c r="G16" s="44"/>
    </row>
    <row r="17" spans="1:7" ht="22.5" customHeight="1">
      <c r="A17" s="25"/>
      <c r="B17" s="45"/>
      <c r="C17" s="7" t="s">
        <v>35</v>
      </c>
      <c r="D17" s="7" t="s">
        <v>13</v>
      </c>
      <c r="E17" s="7" t="s">
        <v>14</v>
      </c>
      <c r="F17" s="7" t="s">
        <v>29</v>
      </c>
      <c r="G17" s="7" t="s">
        <v>15</v>
      </c>
    </row>
    <row r="18" spans="1:7" ht="15.75">
      <c r="A18" s="25"/>
      <c r="B18" s="8" t="s">
        <v>16</v>
      </c>
      <c r="C18" s="16">
        <f t="shared" ref="C18" si="0">SUM(C20:C23)</f>
        <v>99823</v>
      </c>
      <c r="D18" s="16">
        <f t="shared" ref="D18:F18" si="1">SUM(D20:D23)</f>
        <v>104291.79999999999</v>
      </c>
      <c r="E18" s="16">
        <f t="shared" si="1"/>
        <v>102193.3</v>
      </c>
      <c r="F18" s="16">
        <f t="shared" si="1"/>
        <v>102193.3</v>
      </c>
      <c r="G18" s="16">
        <f>SUM(C18:F18)</f>
        <v>408501.39999999997</v>
      </c>
    </row>
    <row r="19" spans="1:7" ht="15.75">
      <c r="A19" s="25"/>
      <c r="B19" s="8" t="s">
        <v>17</v>
      </c>
      <c r="C19" s="16"/>
      <c r="D19" s="16"/>
      <c r="E19" s="16"/>
      <c r="F19" s="16"/>
      <c r="G19" s="16"/>
    </row>
    <row r="20" spans="1:7" ht="30.75" customHeight="1">
      <c r="A20" s="25"/>
      <c r="B20" s="8" t="s">
        <v>18</v>
      </c>
      <c r="C20" s="11">
        <v>0</v>
      </c>
      <c r="D20" s="10">
        <v>0</v>
      </c>
      <c r="E20" s="10">
        <v>0</v>
      </c>
      <c r="F20" s="10">
        <v>0</v>
      </c>
      <c r="G20" s="10">
        <f>SUM(C20:F20)</f>
        <v>0</v>
      </c>
    </row>
    <row r="21" spans="1:7" ht="32.25" customHeight="1">
      <c r="A21" s="25"/>
      <c r="B21" s="8" t="s">
        <v>19</v>
      </c>
      <c r="C21" s="11">
        <v>2202.6</v>
      </c>
      <c r="D21" s="10">
        <v>2216.4</v>
      </c>
      <c r="E21" s="10">
        <v>0</v>
      </c>
      <c r="F21" s="10">
        <v>0</v>
      </c>
      <c r="G21" s="10">
        <f t="shared" ref="G21:G23" si="2">SUM(C21:F21)</f>
        <v>4419</v>
      </c>
    </row>
    <row r="22" spans="1:7" ht="32.25" customHeight="1">
      <c r="A22" s="25"/>
      <c r="B22" s="8" t="s">
        <v>20</v>
      </c>
      <c r="C22" s="11">
        <v>0</v>
      </c>
      <c r="D22" s="10">
        <v>0</v>
      </c>
      <c r="E22" s="10">
        <v>0</v>
      </c>
      <c r="F22" s="10">
        <v>0</v>
      </c>
      <c r="G22" s="10">
        <f t="shared" si="2"/>
        <v>0</v>
      </c>
    </row>
    <row r="23" spans="1:7" ht="50.25" customHeight="1">
      <c r="A23" s="26"/>
      <c r="B23" s="8" t="s">
        <v>21</v>
      </c>
      <c r="C23" s="11">
        <v>97620.4</v>
      </c>
      <c r="D23" s="10">
        <v>102075.4</v>
      </c>
      <c r="E23" s="10">
        <v>102193.3</v>
      </c>
      <c r="F23" s="10">
        <v>102193.3</v>
      </c>
      <c r="G23" s="10">
        <f t="shared" si="2"/>
        <v>404082.39999999997</v>
      </c>
    </row>
    <row r="24" spans="1:7" ht="190.5" customHeight="1">
      <c r="A24" s="2" t="s">
        <v>22</v>
      </c>
      <c r="B24" s="15" t="s">
        <v>34</v>
      </c>
      <c r="C24" s="15"/>
      <c r="D24" s="15"/>
      <c r="E24" s="15"/>
      <c r="F24" s="15"/>
      <c r="G24" s="15"/>
    </row>
  </sheetData>
  <mergeCells count="22">
    <mergeCell ref="D1:G1"/>
    <mergeCell ref="D2:G2"/>
    <mergeCell ref="D3:G3"/>
    <mergeCell ref="D4:G4"/>
    <mergeCell ref="B12:G12"/>
    <mergeCell ref="D6:G6"/>
    <mergeCell ref="D7:G7"/>
    <mergeCell ref="D8:G8"/>
    <mergeCell ref="A9:G9"/>
    <mergeCell ref="B11:G11"/>
    <mergeCell ref="A16:A23"/>
    <mergeCell ref="B16:B17"/>
    <mergeCell ref="D18:D19"/>
    <mergeCell ref="E18:E19"/>
    <mergeCell ref="G18:G19"/>
    <mergeCell ref="B24:G24"/>
    <mergeCell ref="F18:F19"/>
    <mergeCell ref="B13:G13"/>
    <mergeCell ref="B14:G14"/>
    <mergeCell ref="B15:G15"/>
    <mergeCell ref="C16:G16"/>
    <mergeCell ref="C18:C19"/>
  </mergeCells>
  <pageMargins left="0.70866141732283472" right="0.31496062992125984" top="0.59055118110236227" bottom="0.35433070866141736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МБДОУ</vt:lpstr>
      <vt:lpstr>СОШ</vt:lpstr>
      <vt:lpstr>УДОД</vt:lpstr>
      <vt:lpstr>МБДОУ!Область_печати</vt:lpstr>
      <vt:lpstr>СОШ!Область_печати</vt:lpstr>
      <vt:lpstr>УДОД!Область_печати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2015-06-30T05:51:28Z</dcterms:modified>
</cp:coreProperties>
</file>